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H11" i="2" l="1"/>
  <c r="H10" i="2"/>
  <c r="H9" i="2"/>
  <c r="F12" i="2" l="1"/>
  <c r="F11" i="2"/>
  <c r="F10" i="2"/>
  <c r="F9" i="2"/>
  <c r="L17" i="2"/>
  <c r="K17" i="2"/>
  <c r="J17" i="2"/>
  <c r="I17" i="2"/>
  <c r="H17" i="2"/>
  <c r="F17" i="2" s="1"/>
  <c r="G17" i="2"/>
  <c r="F16" i="2"/>
  <c r="F15" i="2"/>
  <c r="L13" i="2"/>
  <c r="L18" i="2" s="1"/>
  <c r="L22" i="2" s="1"/>
  <c r="K13" i="2"/>
  <c r="K18" i="2" s="1"/>
  <c r="K22" i="2" s="1"/>
  <c r="J13" i="2"/>
  <c r="I13" i="2"/>
  <c r="I18" i="2" s="1"/>
  <c r="I22" i="2" s="1"/>
  <c r="H13" i="2"/>
  <c r="H18" i="2" s="1"/>
  <c r="H22" i="2" s="1"/>
  <c r="G13" i="2"/>
  <c r="G18" i="2" s="1"/>
  <c r="G22" i="2" s="1"/>
  <c r="J18" i="2" l="1"/>
  <c r="J22" i="2" s="1"/>
  <c r="F22" i="2" s="1"/>
  <c r="F13" i="2"/>
  <c r="F18" i="2" s="1"/>
</calcChain>
</file>

<file path=xl/sharedStrings.xml><?xml version="1.0" encoding="utf-8"?>
<sst xmlns="http://schemas.openxmlformats.org/spreadsheetml/2006/main" count="60" uniqueCount="50">
  <si>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</si>
  <si>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</si>
  <si>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</si>
  <si>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</si>
  <si>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</si>
  <si>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</si>
  <si>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</si>
  <si>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Бюджет МО "Нижнеилимский район"</t>
  </si>
  <si>
    <t>1.2</t>
  </si>
  <si>
    <t>Справочно: инвестиционные расходы</t>
  </si>
  <si>
    <t>Справочно: публичные нормативные обязательства</t>
  </si>
  <si>
    <t>администрация Нижнеилимского муниципального района</t>
  </si>
  <si>
    <t>1.2.1</t>
  </si>
  <si>
    <t>Система мероприятий подпрограммы 4 "Охрана окружающей среды"</t>
  </si>
  <si>
    <t>2024 год</t>
  </si>
  <si>
    <t>1.2.2</t>
  </si>
  <si>
    <t>2025 год</t>
  </si>
  <si>
    <t>Мэр района                                                                                                                               М.С. Романов</t>
  </si>
  <si>
    <t>2026 год</t>
  </si>
  <si>
    <t>2027 год</t>
  </si>
  <si>
    <t>2028 год</t>
  </si>
  <si>
    <t>2029 год</t>
  </si>
  <si>
    <t>Задача 1. Снижение уровня негативного воздействия на окружающую среду отходов производства и потребления</t>
  </si>
  <si>
    <t>1.1</t>
  </si>
  <si>
    <t>1.1.1</t>
  </si>
  <si>
    <t>1.1.2</t>
  </si>
  <si>
    <t>1.1.3</t>
  </si>
  <si>
    <t>1.1.4</t>
  </si>
  <si>
    <t>Разработка и изготовление информационных, пропагандистских материалов, наглядной агитации для экологического просвещения жителей Нижнеилимского района</t>
  </si>
  <si>
    <t>Итого по задаче 1:</t>
  </si>
  <si>
    <t>Итого по задаче 2: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</si>
  <si>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</si>
  <si>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</si>
  <si>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</si>
  <si>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Иркусткой области</t>
  </si>
  <si>
    <t>бюджет МО "Нижнеилимский район"</t>
  </si>
  <si>
    <t>внебюджетные источники</t>
  </si>
  <si>
    <t>Организация на территории Нижнеилимского района Дней защиты от экологической опасности, иных мероприятий экологической направленности</t>
  </si>
  <si>
    <t>Количество проведенных мероприятий экологической направленности</t>
  </si>
  <si>
    <t xml:space="preserve">Количество ликвидированных несанкционированных свалок на территории Нижнеилимского района </t>
  </si>
  <si>
    <t>Задача 2. Повышение уровня экологической грамотности и экологической культуры населения.</t>
  </si>
  <si>
    <t>Количество информационных, пропагандистских материалов, наглядной агитации</t>
  </si>
  <si>
    <t>1.2.3</t>
  </si>
  <si>
    <t>1</t>
  </si>
  <si>
    <t>Цель: повышение уровня экологической безопасности граждан на территории Нижнеилимского района</t>
  </si>
  <si>
    <t xml:space="preserve">Ликвидация мест несанкционированного размещения отходов  лесопиления леспромхозов советского и постсоветского периода на территории п.Хребтовая.  </t>
  </si>
  <si>
    <t>Приложение 3                                                                                                                                                             к муниципальной программе "Безопасность Нижнеилимского муниципального района на 2024-2029 гг."</t>
  </si>
  <si>
    <t xml:space="preserve">
Разработка проектно-сметной документации в целях реализации мероприятий, направленных на ликвидацию мест несанкционированного размещения отходов  на территории:  Хребтовское СП, Железногорск-Илимское ГП.</t>
  </si>
  <si>
    <t xml:space="preserve">Ликвидация мест несанкционированного размещения отходов на территории:  Железногорск-Илимское ГП.,  Янгелевское ГП.,  Видимское ГП            </t>
  </si>
  <si>
    <t xml:space="preserve"> Озеленение                                               Комплекс мероприятий по озеленению  территорий муниципальных учреждений образования и культуры (разработка проектов озеленения, снос больных и аварийных насаждений, компенсационные посадки и уход, озеленение территории г. Железногорск-Илимский)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</si>
</sst>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  <numFmt numFmtId="167" formatCode="#,##0.0"/>
    <numFmt numFmtId="168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165" fontId="11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justify" vertical="center" wrapText="1"/>
    </xf>
    <xf numFmtId="165" fontId="6" fillId="0" borderId="0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167" fontId="6" fillId="0" borderId="1" xfId="0" applyNumberFormat="1" applyFont="1" applyBorder="1" applyAlignment="1">
      <alignment horizontal="right" vertical="center" wrapText="1" indent="2"/>
    </xf>
    <xf numFmtId="167" fontId="6" fillId="3" borderId="1" xfId="0" applyNumberFormat="1" applyFont="1" applyFill="1" applyBorder="1" applyAlignment="1">
      <alignment horizontal="right" vertical="center" wrapText="1" indent="2"/>
    </xf>
    <xf numFmtId="165" fontId="6" fillId="2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0" fillId="0" borderId="0" xfId="0" applyNumberFormat="1"/>
    <xf numFmtId="4" fontId="6" fillId="0" borderId="0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90" zoomScaleNormal="90" workbookViewId="0">
      <selection activeCell="P9" sqref="P9"/>
    </sheetView>
  </sheetViews>
  <sheetFormatPr defaultRowHeight="15" x14ac:dyDescent="0.25"/>
  <cols>
    <col min="3" max="3" width="22.28515625" customWidth="1"/>
    <col min="6" max="6" width="15.7109375" customWidth="1"/>
    <col min="7" max="7" width="15.28515625" customWidth="1"/>
    <col min="8" max="8" width="13.140625" customWidth="1"/>
    <col min="9" max="9" width="14.28515625" customWidth="1"/>
    <col min="10" max="10" width="16.85546875" customWidth="1"/>
    <col min="11" max="11" width="14.42578125" customWidth="1"/>
    <col min="12" max="12" width="19.5703125" customWidth="1"/>
    <col min="13" max="13" width="31.7109375" customWidth="1"/>
    <col min="14" max="14" width="17.7109375" customWidth="1"/>
    <col min="15" max="15" width="12" bestFit="1" customWidth="1"/>
    <col min="17" max="18" width="12" bestFit="1" customWidth="1"/>
  </cols>
  <sheetData>
    <row r="1" spans="1:18" ht="41.25" customHeight="1" x14ac:dyDescent="0.25">
      <c r="A1" s="7"/>
      <c r="B1" s="1"/>
      <c r="C1" s="1"/>
      <c r="D1" s="1"/>
      <c r="E1" s="1"/>
      <c r="F1" s="1"/>
      <c r="G1" s="16"/>
      <c r="H1" s="1"/>
      <c r="I1" s="1"/>
      <c r="J1" s="67" t="s">
        <v>46</v>
      </c>
      <c r="K1" s="67"/>
      <c r="L1" s="67"/>
      <c r="M1" s="67"/>
    </row>
    <row r="2" spans="1:18" x14ac:dyDescent="0.25">
      <c r="A2" s="68" t="s">
        <v>13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8" x14ac:dyDescent="0.25">
      <c r="A3" s="6"/>
      <c r="B3" s="2"/>
      <c r="C3" s="2"/>
      <c r="D3" s="2"/>
      <c r="E3" s="2"/>
      <c r="F3" s="2"/>
      <c r="G3" s="14"/>
      <c r="H3" s="2"/>
      <c r="I3" s="2"/>
      <c r="J3" s="2"/>
      <c r="K3" s="2"/>
      <c r="L3" s="2"/>
      <c r="M3" s="1"/>
    </row>
    <row r="4" spans="1:18" x14ac:dyDescent="0.25">
      <c r="A4" s="69" t="s">
        <v>4</v>
      </c>
      <c r="B4" s="71" t="s">
        <v>6</v>
      </c>
      <c r="C4" s="71"/>
      <c r="D4" s="58" t="s">
        <v>2</v>
      </c>
      <c r="E4" s="58" t="s">
        <v>0</v>
      </c>
      <c r="F4" s="72" t="s">
        <v>5</v>
      </c>
      <c r="G4" s="58" t="s">
        <v>1</v>
      </c>
      <c r="H4" s="58"/>
      <c r="I4" s="58"/>
      <c r="J4" s="58"/>
      <c r="K4" s="58"/>
      <c r="L4" s="58"/>
      <c r="M4" s="58" t="s">
        <v>3</v>
      </c>
    </row>
    <row r="5" spans="1:18" ht="48" customHeight="1" x14ac:dyDescent="0.25">
      <c r="A5" s="70"/>
      <c r="B5" s="71"/>
      <c r="C5" s="71"/>
      <c r="D5" s="58"/>
      <c r="E5" s="58"/>
      <c r="F5" s="73"/>
      <c r="G5" s="32" t="s">
        <v>14</v>
      </c>
      <c r="H5" s="37" t="s">
        <v>16</v>
      </c>
      <c r="I5" s="37" t="s">
        <v>18</v>
      </c>
      <c r="J5" s="37" t="s">
        <v>19</v>
      </c>
      <c r="K5" s="10" t="s">
        <v>20</v>
      </c>
      <c r="L5" s="10" t="s">
        <v>21</v>
      </c>
      <c r="M5" s="58"/>
    </row>
    <row r="6" spans="1:18" x14ac:dyDescent="0.25">
      <c r="A6" s="11">
        <v>1</v>
      </c>
      <c r="B6" s="58">
        <v>2</v>
      </c>
      <c r="C6" s="58"/>
      <c r="D6" s="43">
        <v>3</v>
      </c>
      <c r="E6" s="43">
        <v>4</v>
      </c>
      <c r="F6" s="43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43">
        <v>12</v>
      </c>
    </row>
    <row r="7" spans="1:18" x14ac:dyDescent="0.25">
      <c r="A7" s="42" t="s">
        <v>43</v>
      </c>
      <c r="B7" s="59" t="s">
        <v>44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1"/>
    </row>
    <row r="8" spans="1:18" x14ac:dyDescent="0.25">
      <c r="A8" s="38" t="s">
        <v>23</v>
      </c>
      <c r="B8" s="47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19"/>
    </row>
    <row r="9" spans="1:18" ht="143.25" customHeight="1" x14ac:dyDescent="0.25">
      <c r="A9" s="9" t="s">
        <v>24</v>
      </c>
      <c r="B9" s="47" t="s">
        <v>49</v>
      </c>
      <c r="C9" s="49"/>
      <c r="D9" s="43" t="s">
        <v>11</v>
      </c>
      <c r="E9" s="43" t="s">
        <v>7</v>
      </c>
      <c r="F9" s="27">
        <f>G9+H9+I9+J9+K9+L9</f>
        <v>59000</v>
      </c>
      <c r="G9" s="29">
        <v>0</v>
      </c>
      <c r="H9" s="40">
        <f>53000</f>
        <v>53000</v>
      </c>
      <c r="I9" s="25">
        <v>3000</v>
      </c>
      <c r="J9" s="25">
        <v>3000</v>
      </c>
      <c r="K9" s="25"/>
      <c r="L9" s="26"/>
      <c r="M9" s="62" t="s">
        <v>39</v>
      </c>
      <c r="O9" s="44"/>
    </row>
    <row r="10" spans="1:18" ht="112.5" customHeight="1" x14ac:dyDescent="0.25">
      <c r="A10" s="9" t="s">
        <v>25</v>
      </c>
      <c r="B10" s="47" t="s">
        <v>47</v>
      </c>
      <c r="C10" s="49"/>
      <c r="D10" s="43" t="s">
        <v>11</v>
      </c>
      <c r="E10" s="43" t="s">
        <v>7</v>
      </c>
      <c r="F10" s="27">
        <f>G10+H10+I10+J10+K10+L10</f>
        <v>403540.6</v>
      </c>
      <c r="G10" s="29">
        <v>0</v>
      </c>
      <c r="H10" s="41">
        <f>144112.8</f>
        <v>144112.79999999999</v>
      </c>
      <c r="I10" s="25">
        <v>159427.79999999999</v>
      </c>
      <c r="J10" s="25">
        <v>100000</v>
      </c>
      <c r="K10" s="25"/>
      <c r="L10" s="26"/>
      <c r="M10" s="63"/>
      <c r="O10" s="44"/>
    </row>
    <row r="11" spans="1:18" ht="89.25" customHeight="1" x14ac:dyDescent="0.25">
      <c r="A11" s="9" t="s">
        <v>26</v>
      </c>
      <c r="B11" s="47" t="s">
        <v>48</v>
      </c>
      <c r="C11" s="64"/>
      <c r="D11" s="43" t="s">
        <v>11</v>
      </c>
      <c r="E11" s="43" t="s">
        <v>7</v>
      </c>
      <c r="F11" s="27">
        <f>G11+H11+I11+J11+K11+L11</f>
        <v>387851.18000000005</v>
      </c>
      <c r="G11" s="29">
        <v>0</v>
      </c>
      <c r="H11" s="41">
        <f>307000+22650.28</f>
        <v>329650.28000000003</v>
      </c>
      <c r="I11" s="25">
        <v>12372.5</v>
      </c>
      <c r="J11" s="25">
        <v>45828.4</v>
      </c>
      <c r="K11" s="25"/>
      <c r="L11" s="26"/>
      <c r="M11" s="63"/>
      <c r="O11" s="44"/>
    </row>
    <row r="12" spans="1:18" ht="89.25" x14ac:dyDescent="0.25">
      <c r="A12" s="9" t="s">
        <v>27</v>
      </c>
      <c r="B12" s="47" t="s">
        <v>45</v>
      </c>
      <c r="C12" s="49"/>
      <c r="D12" s="43" t="s">
        <v>11</v>
      </c>
      <c r="E12" s="43" t="s">
        <v>7</v>
      </c>
      <c r="F12" s="27">
        <f>G12+H12+I12+J12+K12+L12</f>
        <v>84956</v>
      </c>
      <c r="G12" s="40">
        <v>0</v>
      </c>
      <c r="H12" s="39">
        <v>26755</v>
      </c>
      <c r="I12" s="25">
        <v>12372.5</v>
      </c>
      <c r="J12" s="25">
        <v>45828.5</v>
      </c>
      <c r="K12" s="25"/>
      <c r="L12" s="25"/>
      <c r="M12" s="63"/>
      <c r="O12" s="44"/>
    </row>
    <row r="13" spans="1:18" x14ac:dyDescent="0.25">
      <c r="A13" s="9"/>
      <c r="B13" s="55" t="s">
        <v>29</v>
      </c>
      <c r="C13" s="57"/>
      <c r="D13" s="43"/>
      <c r="E13" s="43"/>
      <c r="F13" s="27">
        <f>SUM(G13:L13)</f>
        <v>935347.78000000014</v>
      </c>
      <c r="G13" s="31">
        <f t="shared" ref="G13:L13" si="0">SUM(G9:G12)</f>
        <v>0</v>
      </c>
      <c r="H13" s="31">
        <f t="shared" si="0"/>
        <v>553518.08000000007</v>
      </c>
      <c r="I13" s="31">
        <f t="shared" si="0"/>
        <v>187172.8</v>
      </c>
      <c r="J13" s="31">
        <f t="shared" si="0"/>
        <v>194656.9</v>
      </c>
      <c r="K13" s="31">
        <f t="shared" si="0"/>
        <v>0</v>
      </c>
      <c r="L13" s="31">
        <f t="shared" si="0"/>
        <v>0</v>
      </c>
      <c r="M13" s="20"/>
      <c r="N13" s="45"/>
      <c r="R13" s="44"/>
    </row>
    <row r="14" spans="1:18" x14ac:dyDescent="0.25">
      <c r="A14" s="9" t="s">
        <v>8</v>
      </c>
      <c r="B14" s="47" t="s">
        <v>40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9"/>
    </row>
    <row r="15" spans="1:18" ht="89.25" x14ac:dyDescent="0.25">
      <c r="A15" s="9" t="s">
        <v>12</v>
      </c>
      <c r="B15" s="47" t="s">
        <v>28</v>
      </c>
      <c r="C15" s="49"/>
      <c r="D15" s="43" t="s">
        <v>11</v>
      </c>
      <c r="E15" s="43" t="s">
        <v>7</v>
      </c>
      <c r="F15" s="27">
        <f>SUM(G15:L15)</f>
        <v>100</v>
      </c>
      <c r="G15" s="15"/>
      <c r="H15" s="28"/>
      <c r="I15" s="28"/>
      <c r="J15" s="28"/>
      <c r="K15" s="28">
        <v>50</v>
      </c>
      <c r="L15" s="28">
        <v>50</v>
      </c>
      <c r="M15" s="37" t="s">
        <v>41</v>
      </c>
      <c r="Q15" s="44"/>
    </row>
    <row r="16" spans="1:18" ht="89.25" x14ac:dyDescent="0.25">
      <c r="A16" s="9" t="s">
        <v>15</v>
      </c>
      <c r="B16" s="47" t="s">
        <v>37</v>
      </c>
      <c r="C16" s="49"/>
      <c r="D16" s="43" t="s">
        <v>11</v>
      </c>
      <c r="E16" s="43" t="s">
        <v>7</v>
      </c>
      <c r="F16" s="27">
        <f>SUM(G16:L16)</f>
        <v>100</v>
      </c>
      <c r="G16" s="15"/>
      <c r="H16" s="28"/>
      <c r="I16" s="28"/>
      <c r="J16" s="28"/>
      <c r="K16" s="28">
        <v>50</v>
      </c>
      <c r="L16" s="28">
        <v>50</v>
      </c>
      <c r="M16" s="36" t="s">
        <v>38</v>
      </c>
    </row>
    <row r="17" spans="1:13" x14ac:dyDescent="0.25">
      <c r="A17" s="17" t="s">
        <v>42</v>
      </c>
      <c r="B17" s="65" t="s">
        <v>30</v>
      </c>
      <c r="C17" s="66"/>
      <c r="D17" s="30"/>
      <c r="E17" s="30"/>
      <c r="F17" s="33">
        <f>SUM(G17:L17)</f>
        <v>200</v>
      </c>
      <c r="G17" s="34">
        <f t="shared" ref="G17:L17" si="1">SUM(G15:G16)</f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100</v>
      </c>
      <c r="L17" s="34">
        <f t="shared" si="1"/>
        <v>100</v>
      </c>
      <c r="M17" s="8"/>
    </row>
    <row r="18" spans="1:13" x14ac:dyDescent="0.25">
      <c r="A18" s="55" t="s">
        <v>31</v>
      </c>
      <c r="B18" s="56"/>
      <c r="C18" s="56"/>
      <c r="D18" s="56"/>
      <c r="E18" s="57"/>
      <c r="F18" s="46">
        <f>F13+F17</f>
        <v>935547.78000000014</v>
      </c>
      <c r="G18" s="46">
        <f>G13+G17</f>
        <v>0</v>
      </c>
      <c r="H18" s="46">
        <f t="shared" ref="H18:L18" si="2">H13+H17</f>
        <v>553518.08000000007</v>
      </c>
      <c r="I18" s="46">
        <f t="shared" si="2"/>
        <v>187172.8</v>
      </c>
      <c r="J18" s="46">
        <f t="shared" si="2"/>
        <v>194656.9</v>
      </c>
      <c r="K18" s="46">
        <f t="shared" si="2"/>
        <v>100</v>
      </c>
      <c r="L18" s="46">
        <f t="shared" si="2"/>
        <v>100</v>
      </c>
      <c r="M18" s="5"/>
    </row>
    <row r="19" spans="1:13" x14ac:dyDescent="0.25">
      <c r="A19" s="52" t="s">
        <v>32</v>
      </c>
      <c r="B19" s="53"/>
      <c r="C19" s="53"/>
      <c r="D19" s="53"/>
      <c r="E19" s="54"/>
      <c r="F19" s="35"/>
      <c r="G19" s="35"/>
      <c r="H19" s="35"/>
      <c r="I19" s="35"/>
      <c r="J19" s="35"/>
      <c r="K19" s="35"/>
      <c r="L19" s="35"/>
      <c r="M19" s="5"/>
    </row>
    <row r="20" spans="1:13" x14ac:dyDescent="0.25">
      <c r="A20" s="52" t="s">
        <v>33</v>
      </c>
      <c r="B20" s="53"/>
      <c r="C20" s="53"/>
      <c r="D20" s="53"/>
      <c r="E20" s="54"/>
      <c r="F20" s="35"/>
      <c r="G20" s="35"/>
      <c r="H20" s="35"/>
      <c r="I20" s="35"/>
      <c r="J20" s="35"/>
      <c r="K20" s="35"/>
      <c r="L20" s="35"/>
      <c r="M20" s="5"/>
    </row>
    <row r="21" spans="1:13" x14ac:dyDescent="0.25">
      <c r="A21" s="52" t="s">
        <v>34</v>
      </c>
      <c r="B21" s="53"/>
      <c r="C21" s="53"/>
      <c r="D21" s="53"/>
      <c r="E21" s="54"/>
      <c r="F21" s="35"/>
      <c r="G21" s="35"/>
      <c r="H21" s="35"/>
      <c r="I21" s="35"/>
      <c r="J21" s="35"/>
      <c r="K21" s="35"/>
      <c r="L21" s="35"/>
      <c r="M21" s="5"/>
    </row>
    <row r="22" spans="1:13" x14ac:dyDescent="0.25">
      <c r="A22" s="47" t="s">
        <v>35</v>
      </c>
      <c r="B22" s="48"/>
      <c r="C22" s="48"/>
      <c r="D22" s="48"/>
      <c r="E22" s="49"/>
      <c r="F22" s="35">
        <f>SUM(G22:L22)</f>
        <v>935547.78000000014</v>
      </c>
      <c r="G22" s="35">
        <f>G18</f>
        <v>0</v>
      </c>
      <c r="H22" s="35">
        <f>H14+H18</f>
        <v>553518.08000000007</v>
      </c>
      <c r="I22" s="35">
        <f>I14+I18</f>
        <v>187172.8</v>
      </c>
      <c r="J22" s="35">
        <f>J14+J18</f>
        <v>194656.9</v>
      </c>
      <c r="K22" s="35">
        <f>K14+K18</f>
        <v>100</v>
      </c>
      <c r="L22" s="35">
        <f>L14+L18</f>
        <v>100</v>
      </c>
      <c r="M22" s="3"/>
    </row>
    <row r="23" spans="1:13" x14ac:dyDescent="0.25">
      <c r="A23" s="47" t="s">
        <v>36</v>
      </c>
      <c r="B23" s="48"/>
      <c r="C23" s="48"/>
      <c r="D23" s="48"/>
      <c r="E23" s="49"/>
      <c r="F23" s="32"/>
      <c r="G23" s="32"/>
      <c r="H23" s="32"/>
      <c r="I23" s="32"/>
      <c r="J23" s="32"/>
      <c r="K23" s="32"/>
      <c r="L23" s="32"/>
      <c r="M23" s="3"/>
    </row>
    <row r="24" spans="1:13" x14ac:dyDescent="0.25">
      <c r="A24" s="47" t="s">
        <v>9</v>
      </c>
      <c r="B24" s="48"/>
      <c r="C24" s="48"/>
      <c r="D24" s="48"/>
      <c r="E24" s="49"/>
      <c r="F24" s="12"/>
      <c r="G24" s="13"/>
      <c r="H24" s="12"/>
      <c r="I24" s="12"/>
      <c r="J24" s="12"/>
      <c r="K24" s="12"/>
      <c r="L24" s="12"/>
      <c r="M24" s="3"/>
    </row>
    <row r="25" spans="1:13" x14ac:dyDescent="0.25">
      <c r="A25" s="47" t="s">
        <v>10</v>
      </c>
      <c r="B25" s="48"/>
      <c r="C25" s="48"/>
      <c r="D25" s="48"/>
      <c r="E25" s="49"/>
      <c r="F25" s="12"/>
      <c r="G25" s="13"/>
      <c r="H25" s="12"/>
      <c r="I25" s="12"/>
      <c r="J25" s="12"/>
      <c r="K25" s="12"/>
      <c r="L25" s="12"/>
      <c r="M25" s="3"/>
    </row>
    <row r="26" spans="1:13" x14ac:dyDescent="0.25">
      <c r="A26" s="21"/>
      <c r="B26" s="21"/>
      <c r="C26" s="21"/>
      <c r="D26" s="21"/>
      <c r="E26" s="21"/>
      <c r="F26" s="22"/>
      <c r="G26" s="23"/>
      <c r="H26" s="22"/>
      <c r="I26" s="22"/>
      <c r="J26" s="22"/>
      <c r="K26" s="22"/>
      <c r="L26" s="22"/>
      <c r="M26" s="24"/>
    </row>
    <row r="27" spans="1:13" x14ac:dyDescent="0.25">
      <c r="A27" s="21"/>
      <c r="B27" s="21"/>
      <c r="C27" s="21"/>
      <c r="D27" s="21"/>
      <c r="E27" s="21"/>
      <c r="F27" s="22"/>
      <c r="G27" s="23"/>
      <c r="H27" s="22"/>
      <c r="I27" s="22"/>
      <c r="J27" s="22"/>
      <c r="K27" s="22"/>
      <c r="L27" s="22"/>
      <c r="M27" s="24"/>
    </row>
    <row r="28" spans="1:13" ht="18.75" x14ac:dyDescent="0.25">
      <c r="A28" s="7"/>
      <c r="B28" s="4"/>
      <c r="C28" s="1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8.75" x14ac:dyDescent="0.25">
      <c r="A29" s="7"/>
      <c r="B29" s="4"/>
      <c r="C29" s="50" t="s">
        <v>17</v>
      </c>
      <c r="D29" s="51"/>
      <c r="E29" s="51"/>
      <c r="F29" s="51"/>
      <c r="G29" s="51"/>
      <c r="H29" s="51"/>
      <c r="I29" s="51"/>
      <c r="J29" s="51"/>
      <c r="K29" s="51"/>
      <c r="L29" s="51"/>
      <c r="M29" s="4"/>
    </row>
  </sheetData>
  <mergeCells count="31">
    <mergeCell ref="J1:M1"/>
    <mergeCell ref="A2:M2"/>
    <mergeCell ref="A4:A5"/>
    <mergeCell ref="B4:C5"/>
    <mergeCell ref="D4:D5"/>
    <mergeCell ref="E4:E5"/>
    <mergeCell ref="F4:F5"/>
    <mergeCell ref="G4:L4"/>
    <mergeCell ref="M4:M5"/>
    <mergeCell ref="A18:E18"/>
    <mergeCell ref="B6:C6"/>
    <mergeCell ref="B7:M7"/>
    <mergeCell ref="B8:L8"/>
    <mergeCell ref="B9:C9"/>
    <mergeCell ref="M9:M12"/>
    <mergeCell ref="B10:C10"/>
    <mergeCell ref="B11:C11"/>
    <mergeCell ref="B12:C12"/>
    <mergeCell ref="B13:C13"/>
    <mergeCell ref="B14:L14"/>
    <mergeCell ref="B15:C15"/>
    <mergeCell ref="B16:C16"/>
    <mergeCell ref="B17:C17"/>
    <mergeCell ref="A25:E25"/>
    <mergeCell ref="C29:L29"/>
    <mergeCell ref="A19:E19"/>
    <mergeCell ref="A20:E20"/>
    <mergeCell ref="A21:E21"/>
    <mergeCell ref="A22:E22"/>
    <mergeCell ref="A23:E23"/>
    <mergeCell ref="A24:E2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2025-02-05T04:16:25Z</dcterms:modified>
</cp:coreProperties>
</file>